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4550" yWindow="30" windowWidth="14010" windowHeight="11020"/>
  </bookViews>
  <sheets>
    <sheet name="ГП" sheetId="2" r:id="rId1"/>
  </sheets>
  <calcPr calcId="145621"/>
</workbook>
</file>

<file path=xl/calcChain.xml><?xml version="1.0" encoding="utf-8"?>
<calcChain xmlns="http://schemas.openxmlformats.org/spreadsheetml/2006/main">
  <c r="D30" i="2" l="1"/>
  <c r="E30" i="2"/>
  <c r="G7" i="2"/>
  <c r="G8" i="2"/>
  <c r="G9" i="2"/>
  <c r="G10" i="2"/>
  <c r="G11" i="2"/>
  <c r="G12" i="2"/>
  <c r="G13" i="2"/>
  <c r="G14" i="2"/>
  <c r="G15" i="2"/>
  <c r="G16" i="2"/>
  <c r="G17" i="2"/>
  <c r="G18" i="2"/>
  <c r="G19" i="2"/>
  <c r="G20" i="2"/>
  <c r="G21" i="2"/>
  <c r="G22" i="2"/>
  <c r="G23" i="2"/>
  <c r="G24" i="2"/>
  <c r="G25" i="2"/>
  <c r="G26" i="2"/>
  <c r="G27" i="2"/>
  <c r="G28" i="2"/>
  <c r="G29" i="2"/>
  <c r="G6" i="2"/>
  <c r="F7" i="2"/>
  <c r="F8" i="2"/>
  <c r="F9" i="2"/>
  <c r="F10" i="2"/>
  <c r="F11" i="2"/>
  <c r="F13" i="2"/>
  <c r="F14" i="2"/>
  <c r="F15" i="2"/>
  <c r="F16" i="2"/>
  <c r="F17" i="2"/>
  <c r="F18" i="2"/>
  <c r="F19" i="2"/>
  <c r="F20" i="2"/>
  <c r="F21" i="2"/>
  <c r="F22" i="2"/>
  <c r="F23" i="2"/>
  <c r="F24" i="2"/>
  <c r="F25" i="2"/>
  <c r="F26" i="2"/>
  <c r="F27" i="2"/>
  <c r="F28" i="2"/>
  <c r="F29" i="2"/>
  <c r="C6" i="2"/>
  <c r="F6" i="2" s="1"/>
  <c r="C30" i="2" l="1"/>
  <c r="F30" i="2"/>
  <c r="G30" i="2"/>
</calcChain>
</file>

<file path=xl/sharedStrings.xml><?xml version="1.0" encoding="utf-8"?>
<sst xmlns="http://schemas.openxmlformats.org/spreadsheetml/2006/main" count="103" uniqueCount="100">
  <si>
    <t/>
  </si>
  <si>
    <t>1</t>
  </si>
  <si>
    <t>2</t>
  </si>
  <si>
    <t>3</t>
  </si>
  <si>
    <t>4</t>
  </si>
  <si>
    <t>5</t>
  </si>
  <si>
    <t>6</t>
  </si>
  <si>
    <t>7</t>
  </si>
  <si>
    <t>8</t>
  </si>
  <si>
    <t>A100000000</t>
  </si>
  <si>
    <t>Государственная программа Чувашской Республики "Модернизация и развитие сферы жилищно-коммунального хозяйства"</t>
  </si>
  <si>
    <t>A200000000</t>
  </si>
  <si>
    <t>Государственная программа Чувашской Республики "Обеспечение граждан в Чувашской Республике доступным и комфортным жильем"</t>
  </si>
  <si>
    <t>A300000000</t>
  </si>
  <si>
    <t>Государственная программа Чувашской Республики "Обеспечение общественного порядка и противодействие преступности"</t>
  </si>
  <si>
    <t>A400000000</t>
  </si>
  <si>
    <t>Государственная программа Чувашской Республики "Развитие земельных и имущественных отношений"</t>
  </si>
  <si>
    <t>A500000000</t>
  </si>
  <si>
    <t>Государственная программа Чувашской Республики "Формирование современной городской среды на территории Чувашской Республики"</t>
  </si>
  <si>
    <t>A600000000</t>
  </si>
  <si>
    <t>Государственная  программа Чувашской Республики "Комплексное развитие сельских территорий Чувашской Республики"</t>
  </si>
  <si>
    <t>A700000000</t>
  </si>
  <si>
    <t>Государственная программа Чувашской Республики "Развитие туризма и индустрии гостеприимства"</t>
  </si>
  <si>
    <t>Ц200000000</t>
  </si>
  <si>
    <t>Государственная программа Чувашской Республики "Развитие здравоохранения"</t>
  </si>
  <si>
    <t>Ц300000000</t>
  </si>
  <si>
    <t>Государственная программа Чувашской Республики "Социальная поддержка граждан"</t>
  </si>
  <si>
    <t>Ц400000000</t>
  </si>
  <si>
    <t>Государственная программа Чувашской Республики "Развитие культуры"</t>
  </si>
  <si>
    <t>Ц500000000</t>
  </si>
  <si>
    <t>Государственная программа Чувашской Республики "Развитие физической культуры и спорта"</t>
  </si>
  <si>
    <t>Ц600000000</t>
  </si>
  <si>
    <t>Государственная программа Чувашской Республики "Содействие занятости населения"</t>
  </si>
  <si>
    <t>Ц700000000</t>
  </si>
  <si>
    <t>Государственная программа Чувашской Республики "Развитие образования"</t>
  </si>
  <si>
    <t>Ц800000000</t>
  </si>
  <si>
    <t>Государственная программа Чувашской Республики "Повышение безопасности жизнедеятельности населения и территорий Чувашской Республики"</t>
  </si>
  <si>
    <t>Ц900000000</t>
  </si>
  <si>
    <t>Государственная программа Чувашской Республики "Развитие сельского хозяйства и регулирование рынка сельскохозяйственной продукции, сырья и продовольствия Чувашской Республики"</t>
  </si>
  <si>
    <t>Ч100000000</t>
  </si>
  <si>
    <t>Государственная программа Чувашской Республики "Экономическое развитие Чувашской Республики"</t>
  </si>
  <si>
    <t>Ч200000000</t>
  </si>
  <si>
    <t>Государственная программа Чувашской Республики "Развитие транспортной системы Чувашской Республики"</t>
  </si>
  <si>
    <t>Ч300000000</t>
  </si>
  <si>
    <t>Государственная программа Чувашской Республики "Развитие потенциала природно-сырьевых ресурсов и обеспечение экологической безопасности"</t>
  </si>
  <si>
    <t>Ч400000000</t>
  </si>
  <si>
    <t>Государственная программа Чувашской Республики "Управление общественными финансами и государственным долгом Чувашской Республики"</t>
  </si>
  <si>
    <t>Ч500000000</t>
  </si>
  <si>
    <t>Государственная программа Чувашской Республики "Развитие потенциала государственного управления"</t>
  </si>
  <si>
    <t>Ч600000000</t>
  </si>
  <si>
    <t>Государственная программа Чувашской Республики "Цифровое общество Чувашии"</t>
  </si>
  <si>
    <t>Ч700000000</t>
  </si>
  <si>
    <t>Государственная программа Чувашской Республики "Развитие промышленности и инновационная экономика"</t>
  </si>
  <si>
    <t>Ч800000000</t>
  </si>
  <si>
    <t>Государственная программа Чувашской Республики "Доступная среда"</t>
  </si>
  <si>
    <t>Ч900000000</t>
  </si>
  <si>
    <t>Государственная программа Чувашской Республики "Развитие строительного комплекса и архитектуры"</t>
  </si>
  <si>
    <t>Код целевой статьи</t>
  </si>
  <si>
    <t>Наименование программ</t>
  </si>
  <si>
    <t>План по закону о бюджете первоначальный, млн. руб.</t>
  </si>
  <si>
    <t>План по закону о бюджете уточненный, млн. руб.</t>
  </si>
  <si>
    <t>Фактическое исполнение, млн. руб.</t>
  </si>
  <si>
    <t>% исполнения первоначального плана</t>
  </si>
  <si>
    <t>% исполнения уточненного плана</t>
  </si>
  <si>
    <t>Пояснения отклонений фактического исполнения от первоначально утвержденных плановых значений</t>
  </si>
  <si>
    <t>-</t>
  </si>
  <si>
    <t>ВСЕГО РАСХОДОВ</t>
  </si>
  <si>
    <t>Предусмотрены новые бюджетные ассигнования в части строительства объектов тепло- водо- и газоснабжения в населенных пунктах.
Предусмотрены субсидии на погашение просроченной задолженности за потребленный теплоснабжающими организациями природный газ.
Увеличены бюджетные ассигнования на капитальный ремонт источников водоснабжения (водонапорных башен и водозаборных скважин) в населенных пунктах.</t>
  </si>
  <si>
    <t>Выделены дополнительные средства на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</si>
  <si>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 xml:space="preserve">Выделены средства на разработку проектной документации, проведение государственной экспертизы проектной документации и результатов инженерных изысканий по кап.ремонту гидротехнических сооружений, находящихся в муниципальной собственности, рекультивацию санкционированных свалок твердых бытовых отходов вне границ городов, кап.ремонт гидротехнических сооружений, находящихся в муниципальной собственности,  материально-техническое обеспечение учреждений, подведомтвенных Минприроды Чувашии,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</si>
  <si>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Увеличение расходов на обеспечение деятельности государственных органов, увеличение расходов на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 в связи с увеличением количества помощников сенаторов Российской Федерации, поощрение органов исполнительной власти Чувашской Республики за достижение показателей эффективности деятельности.</t>
  </si>
  <si>
    <t>Выделены средства на реализацию дополнительных мероприятий по финансовому обеспечению деятельности (докапитализации) региональных фондов развития промышленности;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 финансовое обеспечение создания (капитализации) и/или деятельности (докапитализации) регионального фонда развития промышленности, созданного в организационно-правовой форме, предусмотренной частью 1 статьи 11 Федерального закона "О промышленной политике в Российской Федерации".</t>
  </si>
  <si>
    <t>Уменьшены средства на разработку генеральных планов муниципальных образований Чувашской Республики.</t>
  </si>
  <si>
    <t>Выделены средства на реализацию мероприятий по благоустройству дворовых территорий и тротуаров. Увеличены бюджетные ассигнования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реализацию проектов создания комфортной городской среды в малых городах и исторических поселениях, на обеспечение деятельности автономной некоммерческой организации «Институт территориального развития Чувашской Республики».</t>
  </si>
  <si>
    <t>Выделены средства на улучшение жилищных условий граждан, проживающих на сельских территориях, на строительство, реконструкцию, капитальный ремонт и ремонт автомобильных дорог общего пользования, ведущих от сети автомобильных дорог общего пользования к объектам, расположенным (планируемым к созданию) в сельских населенных пунктах, в рамках развития транспортной инфрастрактуры на сельских территоряих, на реализацию инициативных проектов.</t>
  </si>
  <si>
    <t>Выделены средства на реализацию мероприятий по модернизации школьных систем образования,  на укрепление материально-технической базы муниципальных и государственных образовательных организаций,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на выплату ежемесячного денежного вознаграждения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образования,на выплату стипендии Главы Чувашской Республики обучающимся, общеобразовательных организаций, находящихся на территории Чувашской Республики, являющимся членами семей лиц, призванными на военную службу по мобилизации в Вооруженные Силы Российской Федерации, а также лиц, принимающих (принимавших) участие в специальной военной операции, на проведение государственной итоговой аттестации и мониторинг качества образования, на софинансирование расходных обязательств муниципальных образований,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2012-2017 годы".</t>
  </si>
  <si>
    <t xml:space="preserve">Увеличение бюджетных ассигнований на фонд оплаты труда с начислениями учреждений культуры, увеличение расходов на строительство и капитальный ремонт муниципальных учреждений культуры клубного типа.
</t>
  </si>
  <si>
    <t>Увеличены бюджетные ассигнования на строительство объектов здравоохранения, в том числе в рамках реализации региональных проектов модернизации первичного звена здравоохранения,  на обеспечение деятельности медецинских учреждений (заработная плата, капитальный ремонт, приобретение оборудования),  на реализацию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
Поступили средства из федерального бюджета на финансовое обеспечение мероприятий и компенсация затрат, связанных с приобретением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 на осуществление капитального ремонта объетов здравоохранения и приобретение автотранспорта в рамках реализации региональных проектов модернизации первичного звена здравоохранения.</t>
  </si>
  <si>
    <t>Уменьшены бюджетные ассигнования на содействие развитию промышленного производства и повышение инвестиционной привлекательности.</t>
  </si>
  <si>
    <t>Выделены средства на погашение задолженности за потребленную организациями городского наземного электрического транспорта электрическую энергию, а также увеличены бюджетные ассигнования на капитальный ремонт и ремонт автомобильных дорог общего пользования местного значения,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 внедрение камер фотовидеофиксации нарушений правил дорожного движения, внедрение автоматических пунктов весового и габаритного контроля на автомобильных дорогах общего пользования, внедрение интеллектуальных транспортных систем, предусматривающих автоматизацию процессов управления дорожным движением в городских агломерациях.</t>
  </si>
  <si>
    <t>Выделены средства на поддержку учреждений спортивной направленности, в том числе по адаптивной физической культуре и спорту в Чувашской Республике.</t>
  </si>
  <si>
    <t>Выделены средства на оснащение органов исполнительной власти Чувашской Республики средствами компьютерной техники, на создание, модернизацию и эксплуатацию систем защиты информационных систем используемых органами исполнительной власти Чувашской Республики и органами местного самоуправления и прикладных информационных систем поддержки выполнения органами исполнительной власти Чувашской Республики основных функций, на централизацию бухгалтерии органов исполнительной власти Чувашской Республики.
Увеличены бюджетные ассигнования на реализацию: мероприятий в области информатизации, мероприятий по созданию и организации работы единой службы оперативной помощи гражданам по номеру "122".</t>
  </si>
  <si>
    <t>Выделены средства на строительство (реконструкцию) объектов спорта, в том числе в рамках реализации регионального проекта "Спорт-норма жизни".</t>
  </si>
  <si>
    <t xml:space="preserve">Отклонение фактического исполнения от первоначально утвержденных плановых значений связано с тем, что в бюджете предусмотрены средства резервного фонда Кабинета Министров Чувашской Республики на непредвиденные расходы, а так же резервные средства на повышение заработной платы работников бюджетной сферы и государственных органов Чувашской Республики. В течение года зарезервированные средства перераспределены в соответствии с решениями Кабинета Министров Чувашской Республики и в рамках уточнений республиканского бюджета Чувашской Республики на реализацию мероприятий в рамках других государственных программ Чувашской Республики.  </t>
  </si>
  <si>
    <t>Пояснения отклонений фактического исполнения от уточненных плановых значений</t>
  </si>
  <si>
    <t>Причиной неполного освоения средств является экономия, образовавшаяся по результатам конкурсных процедур.</t>
  </si>
  <si>
    <t xml:space="preserve">Распоряжением от 13.10.2022 № 998-р  выделены средства в целях обеспечения мероприятий по мобилизационной подготовке и мобилизации в Чувашской Республике. </t>
  </si>
  <si>
    <t>Причиной неполного освоения средств по расходам на обеспечение деятельности государственных органов является экономия, образовавшаяся по результатам конкурсных процедур.</t>
  </si>
  <si>
    <t>Выделены средства на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 за счет гранта за достижение показателей деятельности органов исполнительной власти субъектов Российской Федерации, на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 на стимулирование развития приоритетных подотраслей агропромышленного комплекса и развитие малых форм хозяйствования по направлениям, не обеспечиваемым софинансированием из федерального бюджета, на финансовое обеспечение (возмещение) производителям зерновых культур части затрат на производство и реализацию зерновых культур, на компенсацию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</si>
  <si>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9</t>
  </si>
  <si>
    <t>Уменьшены бюджетные ассигнования в связи с уменьшением финансирования из федерального бюджета на объекты туристической инфраструктуры: реконструкция Чебоксарского залива и Красной площади в рамках создания кластера "Чувашия - сердце Волги", реконструкция Московской набережной, строительство инженерной инфраструктуры грязелечебницы АО "Санаторий "Чувашиякурорт".</t>
  </si>
  <si>
    <t>Причиной неполного освоения является несвоевременное подписание соглашения с ДОМ.РФ.</t>
  </si>
  <si>
    <t xml:space="preserve">Причиной неполного освоения средств является отсутствие потребности в 2022 году. С учетом переноса 3 организациями (ПАО «Химпром» (150,0 млн. рублей), ООО «Элкон» (0,4 млн. рублей), АО «АККОНД» (45,7 млн. рублей) сумм на 2023 г. в размере 196,1 млн. рублей и уменьшения заявленных сумм 2 организациями на 19,5 млн. рублей (в связи с уточнением инвесторами параметров НИП). </t>
  </si>
  <si>
    <t>Причиной неполного освоения средств является экономия по результатам проведения конкурсных процедур.</t>
  </si>
  <si>
    <t>Аналитические данные об исполнении расходов бюджета субъекта Российской Федерации в разрезе государственных программ за 2022 год</t>
  </si>
  <si>
    <t>Распоряжение Кабинета Министров Чувашской Республики №1283-р от 22.12.2022 выделено в 2022 году из резервного фонда Кабинета Министров Чувашской Республики на финансовое обеспечение расходных обязательств по выполнению полномочий органов местного самоуправления по вопросам местного значения главному распорядителю средств республиканского бюджета Чувашской Республики - Министерству сельского хозяйства Чувашской Республики 224005,3 тыс. рублей для последующего предоставления бюджетам муниципальных районов и муниципальных округов субсидий на реализацию инициативных проектов.</t>
  </si>
  <si>
    <t>Госпрограмма действует с 18 марта 2022 года, средства предусмотрены на предоставление субсидии АУ "Агентство по развитию туризма", на повышение доступности и популяризации туризма для детей школьного возраста и развитие туристической инфраструктуры.</t>
  </si>
  <si>
    <t>Выделены средства на реализацию дополнительных мероприятий, направленных на снижение напряженности на рынке труда, за счет средств резервного фонда Правительства Российской Федерации.
Также выделены средства на капитальные ремонт и приобретение мебели в БУ "Централизованная бухгалтерия" Минтруда Чувашии</t>
  </si>
  <si>
    <t>Выделены дополнительные средства на обеспечение функций ГКЧС Чувашии и деятельности  подведомственных ему учреждений.</t>
  </si>
  <si>
    <t>Выделены жополнительные средства на обеспечение деятельности учреждений государственной ветеринарной службы, на оснащение лабораторным оборудованием бюджетных учреждений ветеринарии, на капитальный ремонт учреждений государственной ветеринарной службы, на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 за счет гранта за достижение показателей деятельности органов исполнительной  власти субъектов РФ, на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 на поддержку сельскохозяйственного производства по отдельным подотраслям растениеводства и животноводства, на возмещение части прямых понесенных затрат на создание и модернизацию объектов агропомышленного комплекса за счет средств резервного фонда Правительства Российской Федерации, на создание системы поддержки фермеров и развитие сельской кооперации по направлениям, не обеспечиваемым софинансированием из 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</si>
</sst>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1" x14ac:knownFonts="1">
    <font>
      <sz val="10"/>
      <color rgb="FF000000"/>
      <name val="Times New Roman"/>
    </font>
    <font>
      <sz val="10"/>
      <color rgb="FF000000"/>
      <name val="Times New Roman"/>
    </font>
    <font>
      <sz val="11"/>
      <color rgb="FF000000"/>
      <name val="Times New Roman"/>
      <family val="1"/>
      <charset val="204"/>
    </font>
    <font>
      <b/>
      <sz val="11"/>
      <color rgb="FF000000"/>
      <name val="Times New Roman"/>
      <family val="1"/>
      <charset val="204"/>
    </font>
    <font>
      <sz val="10"/>
      <color rgb="FF000000"/>
      <name val="Arial Cyr"/>
    </font>
    <font>
      <b/>
      <sz val="10"/>
      <color rgb="FF000000"/>
      <name val="Arial"/>
      <family val="2"/>
      <charset val="204"/>
    </font>
    <font>
      <sz val="10"/>
      <color rgb="FF000000"/>
      <name val="Arial"/>
      <family val="2"/>
      <charset val="204"/>
    </font>
    <font>
      <b/>
      <sz val="11"/>
      <color rgb="FF000000"/>
      <name val="Arial"/>
      <family val="2"/>
      <charset val="204"/>
    </font>
    <font>
      <sz val="11"/>
      <name val="Times New Roman"/>
      <family val="1"/>
      <charset val="204"/>
    </font>
    <font>
      <sz val="11"/>
      <color theme="1"/>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1F5F9"/>
      </patternFill>
    </fill>
    <fill>
      <patternFill patternType="solid">
        <fgColor rgb="FFFFD5AB"/>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BFBFBF"/>
      </left>
      <right style="thin">
        <color rgb="FFD9D9D9"/>
      </right>
      <top/>
      <bottom style="thin">
        <color rgb="FFD9D9D9"/>
      </bottom>
      <diagonal/>
    </border>
    <border>
      <left style="thin">
        <color rgb="FFD9D9D9"/>
      </left>
      <right style="thin">
        <color rgb="FFD9D9D9"/>
      </right>
      <top/>
      <bottom style="thin">
        <color rgb="FFD9D9D9"/>
      </bottom>
      <diagonal/>
    </border>
    <border>
      <left/>
      <right/>
      <top style="medium">
        <color rgb="FFFAC090"/>
      </top>
      <bottom style="medium">
        <color rgb="FFFAC090"/>
      </bottom>
      <diagonal/>
    </border>
  </borders>
  <cellStyleXfs count="14">
    <xf numFmtId="0" fontId="0" fillId="0" borderId="0">
      <alignment vertical="top" wrapText="1"/>
    </xf>
    <xf numFmtId="43" fontId="1" fillId="0" borderId="0" applyFont="0" applyFill="0" applyBorder="0" applyAlignment="0" applyProtection="0"/>
    <xf numFmtId="0" fontId="4" fillId="0" borderId="1">
      <alignment horizontal="center" vertical="center" wrapText="1"/>
    </xf>
    <xf numFmtId="0" fontId="5" fillId="2" borderId="3">
      <alignment horizontal="left" vertical="top" wrapText="1"/>
    </xf>
    <xf numFmtId="49" fontId="5" fillId="2" borderId="4">
      <alignment horizontal="center" vertical="top" shrinkToFit="1"/>
    </xf>
    <xf numFmtId="4" fontId="5" fillId="2" borderId="4">
      <alignment horizontal="right" vertical="top" shrinkToFit="1"/>
    </xf>
    <xf numFmtId="0" fontId="4" fillId="0" borderId="3">
      <alignment horizontal="left" vertical="top" wrapText="1"/>
    </xf>
    <xf numFmtId="49" fontId="6" fillId="0" borderId="4">
      <alignment horizontal="center" vertical="top" shrinkToFit="1"/>
    </xf>
    <xf numFmtId="4" fontId="6" fillId="0" borderId="4">
      <alignment horizontal="right" vertical="top" shrinkToFit="1"/>
    </xf>
    <xf numFmtId="0" fontId="7" fillId="3" borderId="5"/>
    <xf numFmtId="4" fontId="7" fillId="3" borderId="5">
      <alignment horizontal="right" shrinkToFit="1"/>
    </xf>
    <xf numFmtId="0" fontId="4" fillId="0" borderId="1">
      <alignment horizontal="center" vertical="center" wrapText="1"/>
    </xf>
    <xf numFmtId="0" fontId="4" fillId="0" borderId="1">
      <alignment horizontal="center" vertical="center" wrapText="1"/>
    </xf>
    <xf numFmtId="0" fontId="4" fillId="0" borderId="1">
      <alignment horizontal="center" vertical="center" wrapText="1"/>
    </xf>
  </cellStyleXfs>
  <cellXfs count="19">
    <xf numFmtId="0" fontId="0" fillId="0" borderId="0" xfId="0" applyFont="1" applyFill="1" applyAlignment="1">
      <alignment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2" xfId="0" applyFont="1" applyFill="1" applyBorder="1" applyAlignment="1">
      <alignment vertical="top" wrapText="1"/>
    </xf>
    <xf numFmtId="2" fontId="2" fillId="0" borderId="2" xfId="0" applyNumberFormat="1" applyFont="1" applyFill="1" applyBorder="1" applyAlignment="1">
      <alignment horizontal="right" vertical="top" wrapText="1"/>
    </xf>
    <xf numFmtId="43" fontId="2" fillId="0" borderId="2" xfId="1" applyFont="1" applyFill="1" applyBorder="1" applyAlignment="1">
      <alignment horizontal="right" vertical="top" wrapText="1"/>
    </xf>
    <xf numFmtId="2" fontId="2" fillId="0" borderId="2" xfId="1" applyNumberFormat="1" applyFont="1" applyFill="1" applyBorder="1" applyAlignment="1">
      <alignment horizontal="right" vertical="top" wrapText="1"/>
    </xf>
    <xf numFmtId="0" fontId="3" fillId="0" borderId="2" xfId="0" applyFont="1" applyFill="1" applyBorder="1" applyAlignment="1">
      <alignment horizontal="center" vertical="top" wrapText="1"/>
    </xf>
    <xf numFmtId="0" fontId="3" fillId="0" borderId="2" xfId="0" applyFont="1" applyFill="1" applyBorder="1" applyAlignment="1">
      <alignment vertical="top" wrapText="1"/>
    </xf>
    <xf numFmtId="43" fontId="3" fillId="0" borderId="2" xfId="1" applyFont="1" applyFill="1" applyBorder="1" applyAlignment="1">
      <alignment horizontal="right" vertical="top" wrapText="1"/>
    </xf>
    <xf numFmtId="0" fontId="3" fillId="0" borderId="2" xfId="0" applyFont="1" applyFill="1" applyBorder="1" applyAlignment="1">
      <alignment horizontal="center" vertical="center" wrapText="1"/>
    </xf>
    <xf numFmtId="164" fontId="8" fillId="4" borderId="2" xfId="0" applyNumberFormat="1" applyFont="1" applyFill="1" applyBorder="1" applyAlignment="1">
      <alignment horizontal="justify" vertical="top"/>
    </xf>
    <xf numFmtId="164" fontId="9" fillId="4" borderId="2" xfId="0" applyNumberFormat="1" applyFont="1" applyFill="1" applyBorder="1" applyAlignment="1">
      <alignment horizontal="justify" vertical="top"/>
    </xf>
    <xf numFmtId="0" fontId="2" fillId="0" borderId="0" xfId="0" applyFont="1" applyFill="1" applyAlignment="1">
      <alignment vertical="top" wrapText="1"/>
    </xf>
    <xf numFmtId="0" fontId="0" fillId="0" borderId="0" xfId="0" applyAlignment="1"/>
    <xf numFmtId="0" fontId="0" fillId="0" borderId="2" xfId="0" applyBorder="1" applyAlignment="1"/>
    <xf numFmtId="0" fontId="10" fillId="0" borderId="0" xfId="0" applyFont="1" applyFill="1" applyAlignment="1">
      <alignment horizontal="center" vertical="top" wrapText="1"/>
    </xf>
    <xf numFmtId="0" fontId="10" fillId="0" borderId="0" xfId="0" applyFont="1" applyFill="1" applyAlignment="1">
      <alignment vertical="top" wrapText="1"/>
    </xf>
  </cellXfs>
  <cellStyles count="14">
    <cellStyle name="ex58" xfId="10"/>
    <cellStyle name="ex60" xfId="3"/>
    <cellStyle name="ex61" xfId="4"/>
    <cellStyle name="ex62" xfId="5"/>
    <cellStyle name="ex64" xfId="6"/>
    <cellStyle name="ex65" xfId="7"/>
    <cellStyle name="ex66" xfId="8"/>
    <cellStyle name="xl_total_center" xfId="9"/>
    <cellStyle name="xl22" xfId="2"/>
    <cellStyle name="xl27" xfId="11"/>
    <cellStyle name="xl42" xfId="12"/>
    <cellStyle name="xl52" xfId="13"/>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0"/>
  <sheetViews>
    <sheetView tabSelected="1" zoomScale="60" zoomScaleNormal="60" workbookViewId="0">
      <selection activeCell="A6" sqref="A6"/>
    </sheetView>
  </sheetViews>
  <sheetFormatPr defaultRowHeight="14" x14ac:dyDescent="0.3"/>
  <cols>
    <col min="1" max="1" width="16.5" style="1" customWidth="1"/>
    <col min="2" max="2" width="46.796875" customWidth="1"/>
    <col min="3" max="3" width="18.09765625" style="1" customWidth="1"/>
    <col min="4" max="4" width="16.3984375" customWidth="1"/>
    <col min="5" max="5" width="18.69921875" customWidth="1"/>
    <col min="6" max="6" width="17.796875" customWidth="1"/>
    <col min="7" max="7" width="15.59765625" customWidth="1"/>
    <col min="8" max="8" width="88.09765625" style="14" customWidth="1"/>
    <col min="9" max="9" width="70.59765625" style="15" customWidth="1"/>
    <col min="10" max="10" width="13.796875" customWidth="1"/>
    <col min="11" max="11" width="21" customWidth="1"/>
  </cols>
  <sheetData>
    <row r="2" spans="1:9" ht="15" x14ac:dyDescent="0.3">
      <c r="A2" s="17" t="s">
        <v>94</v>
      </c>
      <c r="B2" s="18"/>
      <c r="C2" s="18"/>
      <c r="D2" s="18"/>
      <c r="E2" s="18"/>
      <c r="F2" s="18"/>
      <c r="G2" s="18"/>
      <c r="H2" s="18"/>
      <c r="I2" s="18"/>
    </row>
    <row r="3" spans="1:9" x14ac:dyDescent="0.3">
      <c r="A3" s="1" t="s">
        <v>0</v>
      </c>
      <c r="B3" t="s">
        <v>0</v>
      </c>
      <c r="C3" s="1" t="s">
        <v>0</v>
      </c>
    </row>
    <row r="4" spans="1:9" ht="65.25" customHeight="1" x14ac:dyDescent="0.3">
      <c r="A4" s="11" t="s">
        <v>57</v>
      </c>
      <c r="B4" s="11" t="s">
        <v>58</v>
      </c>
      <c r="C4" s="11" t="s">
        <v>59</v>
      </c>
      <c r="D4" s="11" t="s">
        <v>60</v>
      </c>
      <c r="E4" s="11" t="s">
        <v>61</v>
      </c>
      <c r="F4" s="11" t="s">
        <v>62</v>
      </c>
      <c r="G4" s="11" t="s">
        <v>63</v>
      </c>
      <c r="H4" s="8" t="s">
        <v>64</v>
      </c>
      <c r="I4" s="8" t="s">
        <v>84</v>
      </c>
    </row>
    <row r="5" spans="1:9" x14ac:dyDescent="0.3">
      <c r="A5" s="3" t="s">
        <v>1</v>
      </c>
      <c r="B5" s="3" t="s">
        <v>2</v>
      </c>
      <c r="C5" s="3" t="s">
        <v>3</v>
      </c>
      <c r="D5" s="3" t="s">
        <v>4</v>
      </c>
      <c r="E5" s="3" t="s">
        <v>5</v>
      </c>
      <c r="F5" s="3" t="s">
        <v>6</v>
      </c>
      <c r="G5" s="3" t="s">
        <v>7</v>
      </c>
      <c r="H5" s="3" t="s">
        <v>8</v>
      </c>
      <c r="I5" s="3" t="s">
        <v>89</v>
      </c>
    </row>
    <row r="6" spans="1:9" ht="103.5" customHeight="1" x14ac:dyDescent="0.3">
      <c r="A6" s="8" t="s">
        <v>9</v>
      </c>
      <c r="B6" s="4" t="s">
        <v>10</v>
      </c>
      <c r="C6" s="6">
        <f>845531.1/1000</f>
        <v>845.53109999999992</v>
      </c>
      <c r="D6" s="6">
        <v>1797</v>
      </c>
      <c r="E6" s="6">
        <v>1891.4</v>
      </c>
      <c r="F6" s="5">
        <f>E6/C6*100</f>
        <v>223.69372338876715</v>
      </c>
      <c r="G6" s="5">
        <f>E6/D6*100</f>
        <v>105.25319977740679</v>
      </c>
      <c r="H6" s="4" t="s">
        <v>67</v>
      </c>
      <c r="I6" s="4" t="s">
        <v>67</v>
      </c>
    </row>
    <row r="7" spans="1:9" ht="51.5" customHeight="1" x14ac:dyDescent="0.3">
      <c r="A7" s="8" t="s">
        <v>11</v>
      </c>
      <c r="B7" s="4" t="s">
        <v>12</v>
      </c>
      <c r="C7" s="6">
        <v>3987.6</v>
      </c>
      <c r="D7" s="6">
        <v>3791.3</v>
      </c>
      <c r="E7" s="6">
        <v>3976.9</v>
      </c>
      <c r="F7" s="5">
        <f t="shared" ref="F7:F29" si="0">E7/C7*100</f>
        <v>99.731668171331137</v>
      </c>
      <c r="G7" s="5">
        <f t="shared" ref="G7:G29" si="1">E7/D7*100</f>
        <v>104.89541845804868</v>
      </c>
      <c r="H7" s="12"/>
      <c r="I7" s="4"/>
    </row>
    <row r="8" spans="1:9" ht="48.5" customHeight="1" x14ac:dyDescent="0.3">
      <c r="A8" s="8" t="s">
        <v>13</v>
      </c>
      <c r="B8" s="4" t="s">
        <v>14</v>
      </c>
      <c r="C8" s="6">
        <v>27.7</v>
      </c>
      <c r="D8" s="6">
        <v>27.31</v>
      </c>
      <c r="E8" s="6">
        <v>26.6</v>
      </c>
      <c r="F8" s="5">
        <f t="shared" si="0"/>
        <v>96.028880866426007</v>
      </c>
      <c r="G8" s="5">
        <f t="shared" si="1"/>
        <v>97.400219699743701</v>
      </c>
      <c r="H8" s="12"/>
      <c r="I8" s="4"/>
    </row>
    <row r="9" spans="1:9" ht="57.5" customHeight="1" x14ac:dyDescent="0.3">
      <c r="A9" s="8" t="s">
        <v>15</v>
      </c>
      <c r="B9" s="4" t="s">
        <v>16</v>
      </c>
      <c r="C9" s="6">
        <v>32.700000000000003</v>
      </c>
      <c r="D9" s="6">
        <v>51.71</v>
      </c>
      <c r="E9" s="6">
        <v>45.24</v>
      </c>
      <c r="F9" s="5">
        <f t="shared" si="0"/>
        <v>138.348623853211</v>
      </c>
      <c r="G9" s="5">
        <f t="shared" si="1"/>
        <v>87.487913362985879</v>
      </c>
      <c r="H9" s="13" t="s">
        <v>68</v>
      </c>
      <c r="I9" s="4" t="s">
        <v>85</v>
      </c>
    </row>
    <row r="10" spans="1:9" ht="103" customHeight="1" x14ac:dyDescent="0.3">
      <c r="A10" s="8" t="s">
        <v>17</v>
      </c>
      <c r="B10" s="4" t="s">
        <v>18</v>
      </c>
      <c r="C10" s="6">
        <v>602.6</v>
      </c>
      <c r="D10" s="6">
        <v>1931.4</v>
      </c>
      <c r="E10" s="6">
        <v>1916.73</v>
      </c>
      <c r="F10" s="5">
        <f t="shared" si="0"/>
        <v>318.07666777298374</v>
      </c>
      <c r="G10" s="5">
        <f t="shared" si="1"/>
        <v>99.240447343895624</v>
      </c>
      <c r="H10" s="4" t="s">
        <v>73</v>
      </c>
      <c r="I10" s="4"/>
    </row>
    <row r="11" spans="1:9" ht="146" customHeight="1" x14ac:dyDescent="0.3">
      <c r="A11" s="8" t="s">
        <v>19</v>
      </c>
      <c r="B11" s="4" t="s">
        <v>20</v>
      </c>
      <c r="C11" s="6">
        <v>869.7</v>
      </c>
      <c r="D11" s="6">
        <v>1554.1</v>
      </c>
      <c r="E11" s="6">
        <v>1761</v>
      </c>
      <c r="F11" s="5">
        <f t="shared" si="0"/>
        <v>202.48361503966885</v>
      </c>
      <c r="G11" s="5">
        <f t="shared" si="1"/>
        <v>113.31317161057848</v>
      </c>
      <c r="H11" s="4" t="s">
        <v>74</v>
      </c>
      <c r="I11" s="4" t="s">
        <v>95</v>
      </c>
    </row>
    <row r="12" spans="1:9" ht="92" customHeight="1" x14ac:dyDescent="0.3">
      <c r="A12" s="8" t="s">
        <v>21</v>
      </c>
      <c r="B12" s="4" t="s">
        <v>22</v>
      </c>
      <c r="C12" s="7">
        <v>0</v>
      </c>
      <c r="D12" s="6">
        <v>676.61</v>
      </c>
      <c r="E12" s="6">
        <v>423.4</v>
      </c>
      <c r="F12" s="5" t="s">
        <v>65</v>
      </c>
      <c r="G12" s="5">
        <f t="shared" si="1"/>
        <v>62.576668982131501</v>
      </c>
      <c r="H12" s="4" t="s">
        <v>96</v>
      </c>
      <c r="I12" s="4" t="s">
        <v>90</v>
      </c>
    </row>
    <row r="13" spans="1:9" ht="345.5" customHeight="1" x14ac:dyDescent="0.3">
      <c r="A13" s="8" t="s">
        <v>23</v>
      </c>
      <c r="B13" s="4" t="s">
        <v>24</v>
      </c>
      <c r="C13" s="6">
        <v>11975.1</v>
      </c>
      <c r="D13" s="6">
        <v>13233.5</v>
      </c>
      <c r="E13" s="6">
        <v>12904.9</v>
      </c>
      <c r="F13" s="5">
        <f t="shared" si="0"/>
        <v>107.76444455578658</v>
      </c>
      <c r="G13" s="5">
        <f t="shared" si="1"/>
        <v>97.516907847508222</v>
      </c>
      <c r="H13" s="4" t="s">
        <v>77</v>
      </c>
      <c r="I13" s="4"/>
    </row>
    <row r="14" spans="1:9" ht="35" customHeight="1" x14ac:dyDescent="0.3">
      <c r="A14" s="8" t="s">
        <v>25</v>
      </c>
      <c r="B14" s="4" t="s">
        <v>26</v>
      </c>
      <c r="C14" s="6">
        <v>11949.6</v>
      </c>
      <c r="D14" s="6">
        <v>12264.1</v>
      </c>
      <c r="E14" s="6">
        <v>12180.5</v>
      </c>
      <c r="F14" s="5">
        <f t="shared" si="0"/>
        <v>101.93228225212559</v>
      </c>
      <c r="G14" s="5">
        <f t="shared" si="1"/>
        <v>99.318335630009528</v>
      </c>
      <c r="H14" s="4"/>
      <c r="I14" s="4"/>
    </row>
    <row r="15" spans="1:9" ht="44.5" customHeight="1" x14ac:dyDescent="0.3">
      <c r="A15" s="8" t="s">
        <v>27</v>
      </c>
      <c r="B15" s="4" t="s">
        <v>28</v>
      </c>
      <c r="C15" s="6">
        <v>1920.9</v>
      </c>
      <c r="D15" s="6">
        <v>2461.1</v>
      </c>
      <c r="E15" s="6">
        <v>2345.4</v>
      </c>
      <c r="F15" s="5">
        <f t="shared" si="0"/>
        <v>122.09901608620959</v>
      </c>
      <c r="G15" s="5">
        <f t="shared" si="1"/>
        <v>95.298850107675435</v>
      </c>
      <c r="H15" s="4" t="s">
        <v>76</v>
      </c>
      <c r="I15" s="4"/>
    </row>
    <row r="16" spans="1:9" ht="42" x14ac:dyDescent="0.3">
      <c r="A16" s="8" t="s">
        <v>29</v>
      </c>
      <c r="B16" s="4" t="s">
        <v>30</v>
      </c>
      <c r="C16" s="6">
        <v>1250.9000000000001</v>
      </c>
      <c r="D16" s="6">
        <v>2091.31</v>
      </c>
      <c r="E16" s="6">
        <v>2032.6</v>
      </c>
      <c r="F16" s="5">
        <f t="shared" si="0"/>
        <v>162.49100647533774</v>
      </c>
      <c r="G16" s="5">
        <f t="shared" si="1"/>
        <v>97.19266871004298</v>
      </c>
      <c r="H16" s="4" t="s">
        <v>82</v>
      </c>
      <c r="I16" s="4"/>
    </row>
    <row r="17" spans="1:9" ht="46.5" customHeight="1" x14ac:dyDescent="0.3">
      <c r="A17" s="8" t="s">
        <v>31</v>
      </c>
      <c r="B17" s="4" t="s">
        <v>32</v>
      </c>
      <c r="C17" s="6">
        <v>508.9</v>
      </c>
      <c r="D17" s="6">
        <v>859.51</v>
      </c>
      <c r="E17" s="6">
        <v>750.2</v>
      </c>
      <c r="F17" s="5">
        <f t="shared" si="0"/>
        <v>147.41599528394579</v>
      </c>
      <c r="G17" s="5">
        <f t="shared" si="1"/>
        <v>87.282288745913377</v>
      </c>
      <c r="H17" s="4" t="s">
        <v>97</v>
      </c>
      <c r="I17" s="4" t="s">
        <v>93</v>
      </c>
    </row>
    <row r="18" spans="1:9" ht="272.25" customHeight="1" x14ac:dyDescent="0.3">
      <c r="A18" s="8" t="s">
        <v>33</v>
      </c>
      <c r="B18" s="4" t="s">
        <v>34</v>
      </c>
      <c r="C18" s="6">
        <v>17450.3</v>
      </c>
      <c r="D18" s="6">
        <v>21373.24</v>
      </c>
      <c r="E18" s="6">
        <v>21004.400000000001</v>
      </c>
      <c r="F18" s="5">
        <f t="shared" si="0"/>
        <v>120.36698509481214</v>
      </c>
      <c r="G18" s="5">
        <f t="shared" si="1"/>
        <v>98.274290655043401</v>
      </c>
      <c r="H18" s="4" t="s">
        <v>75</v>
      </c>
      <c r="I18" s="4"/>
    </row>
    <row r="19" spans="1:9" ht="60" customHeight="1" x14ac:dyDescent="0.3">
      <c r="A19" s="8" t="s">
        <v>35</v>
      </c>
      <c r="B19" s="4" t="s">
        <v>36</v>
      </c>
      <c r="C19" s="6">
        <v>272.2</v>
      </c>
      <c r="D19" s="6">
        <v>347.72</v>
      </c>
      <c r="E19" s="6">
        <v>389</v>
      </c>
      <c r="F19" s="5">
        <f t="shared" si="0"/>
        <v>142.9096252755327</v>
      </c>
      <c r="G19" s="5">
        <f t="shared" si="1"/>
        <v>111.87162084435751</v>
      </c>
      <c r="H19" s="4" t="s">
        <v>98</v>
      </c>
      <c r="I19" s="4" t="s">
        <v>86</v>
      </c>
    </row>
    <row r="20" spans="1:9" ht="230" customHeight="1" x14ac:dyDescent="0.3">
      <c r="A20" s="8" t="s">
        <v>37</v>
      </c>
      <c r="B20" s="4" t="s">
        <v>38</v>
      </c>
      <c r="C20" s="6">
        <v>2307.1</v>
      </c>
      <c r="D20" s="6">
        <v>3212.53</v>
      </c>
      <c r="E20" s="6">
        <v>3466</v>
      </c>
      <c r="F20" s="5">
        <f t="shared" si="0"/>
        <v>150.23189285249882</v>
      </c>
      <c r="G20" s="5">
        <f t="shared" si="1"/>
        <v>107.89004305018162</v>
      </c>
      <c r="H20" s="4" t="s">
        <v>99</v>
      </c>
      <c r="I20" s="4" t="s">
        <v>88</v>
      </c>
    </row>
    <row r="21" spans="1:9" ht="86.25" customHeight="1" x14ac:dyDescent="0.3">
      <c r="A21" s="8" t="s">
        <v>39</v>
      </c>
      <c r="B21" s="4" t="s">
        <v>40</v>
      </c>
      <c r="C21" s="6">
        <v>3407.7</v>
      </c>
      <c r="D21" s="6">
        <v>2638.4</v>
      </c>
      <c r="E21" s="6">
        <v>2397.4</v>
      </c>
      <c r="F21" s="5">
        <f t="shared" si="0"/>
        <v>70.352437127681426</v>
      </c>
      <c r="G21" s="5">
        <f t="shared" si="1"/>
        <v>90.865676167374161</v>
      </c>
      <c r="H21" s="4" t="s">
        <v>78</v>
      </c>
      <c r="I21" s="4" t="s">
        <v>92</v>
      </c>
    </row>
    <row r="22" spans="1:9" ht="148" customHeight="1" x14ac:dyDescent="0.3">
      <c r="A22" s="8" t="s">
        <v>41</v>
      </c>
      <c r="B22" s="4" t="s">
        <v>42</v>
      </c>
      <c r="C22" s="6">
        <v>5126.3</v>
      </c>
      <c r="D22" s="6">
        <v>7216.8</v>
      </c>
      <c r="E22" s="6">
        <v>7075.4</v>
      </c>
      <c r="F22" s="5">
        <f t="shared" si="0"/>
        <v>138.02157501511812</v>
      </c>
      <c r="G22" s="5">
        <f t="shared" si="1"/>
        <v>98.040682851125155</v>
      </c>
      <c r="H22" s="4" t="s">
        <v>79</v>
      </c>
      <c r="I22" s="4"/>
    </row>
    <row r="23" spans="1:9" ht="135.5" customHeight="1" x14ac:dyDescent="0.3">
      <c r="A23" s="8" t="s">
        <v>43</v>
      </c>
      <c r="B23" s="4" t="s">
        <v>44</v>
      </c>
      <c r="C23" s="6">
        <v>553.70000000000005</v>
      </c>
      <c r="D23" s="6">
        <v>686.14</v>
      </c>
      <c r="E23" s="6">
        <v>667.6</v>
      </c>
      <c r="F23" s="5">
        <f t="shared" si="0"/>
        <v>120.57070615856962</v>
      </c>
      <c r="G23" s="5">
        <f t="shared" si="1"/>
        <v>97.297927536654328</v>
      </c>
      <c r="H23" s="4" t="s">
        <v>69</v>
      </c>
      <c r="I23" s="4"/>
    </row>
    <row r="24" spans="1:9" ht="123.75" customHeight="1" x14ac:dyDescent="0.3">
      <c r="A24" s="8" t="s">
        <v>45</v>
      </c>
      <c r="B24" s="4" t="s">
        <v>46</v>
      </c>
      <c r="C24" s="6">
        <v>6001.7</v>
      </c>
      <c r="D24" s="6">
        <v>3964.6</v>
      </c>
      <c r="E24" s="6">
        <v>2878.5</v>
      </c>
      <c r="F24" s="5">
        <f t="shared" si="0"/>
        <v>47.961410933568821</v>
      </c>
      <c r="G24" s="5">
        <f t="shared" si="1"/>
        <v>72.605054734399431</v>
      </c>
      <c r="H24" s="4" t="s">
        <v>83</v>
      </c>
      <c r="I24" s="4" t="s">
        <v>87</v>
      </c>
    </row>
    <row r="25" spans="1:9" ht="89" customHeight="1" x14ac:dyDescent="0.3">
      <c r="A25" s="8" t="s">
        <v>47</v>
      </c>
      <c r="B25" s="4" t="s">
        <v>48</v>
      </c>
      <c r="C25" s="6">
        <v>849.6</v>
      </c>
      <c r="D25" s="6">
        <v>1162.54</v>
      </c>
      <c r="E25" s="6">
        <v>1157</v>
      </c>
      <c r="F25" s="5">
        <f t="shared" si="0"/>
        <v>136.18173258003765</v>
      </c>
      <c r="G25" s="5">
        <f t="shared" si="1"/>
        <v>99.523457257384692</v>
      </c>
      <c r="H25" s="4" t="s">
        <v>70</v>
      </c>
      <c r="I25" s="4"/>
    </row>
    <row r="26" spans="1:9" ht="146" customHeight="1" x14ac:dyDescent="0.3">
      <c r="A26" s="8" t="s">
        <v>49</v>
      </c>
      <c r="B26" s="4" t="s">
        <v>50</v>
      </c>
      <c r="C26" s="6">
        <v>721</v>
      </c>
      <c r="D26" s="6">
        <v>831.96</v>
      </c>
      <c r="E26" s="6">
        <v>828.7</v>
      </c>
      <c r="F26" s="5">
        <f t="shared" si="0"/>
        <v>114.9375866851595</v>
      </c>
      <c r="G26" s="5">
        <f t="shared" si="1"/>
        <v>99.608154238184525</v>
      </c>
      <c r="H26" s="4" t="s">
        <v>81</v>
      </c>
      <c r="I26" s="4"/>
    </row>
    <row r="27" spans="1:9" ht="122.25" customHeight="1" x14ac:dyDescent="0.3">
      <c r="A27" s="8" t="s">
        <v>51</v>
      </c>
      <c r="B27" s="4" t="s">
        <v>52</v>
      </c>
      <c r="C27" s="6">
        <v>44</v>
      </c>
      <c r="D27" s="6">
        <v>297.83999999999997</v>
      </c>
      <c r="E27" s="6">
        <v>297.60000000000002</v>
      </c>
      <c r="F27" s="5">
        <f t="shared" si="0"/>
        <v>676.36363636363649</v>
      </c>
      <c r="G27" s="5">
        <f t="shared" si="1"/>
        <v>99.919419822723626</v>
      </c>
      <c r="H27" s="4" t="s">
        <v>71</v>
      </c>
      <c r="I27" s="4"/>
    </row>
    <row r="28" spans="1:9" ht="32" customHeight="1" x14ac:dyDescent="0.3">
      <c r="A28" s="8" t="s">
        <v>53</v>
      </c>
      <c r="B28" s="4" t="s">
        <v>54</v>
      </c>
      <c r="C28" s="6">
        <v>7</v>
      </c>
      <c r="D28" s="6">
        <v>9</v>
      </c>
      <c r="E28" s="6">
        <v>9</v>
      </c>
      <c r="F28" s="5">
        <f t="shared" si="0"/>
        <v>128.57142857142858</v>
      </c>
      <c r="G28" s="5">
        <f t="shared" si="1"/>
        <v>100</v>
      </c>
      <c r="H28" s="4" t="s">
        <v>80</v>
      </c>
      <c r="I28" s="4"/>
    </row>
    <row r="29" spans="1:9" ht="45.5" customHeight="1" x14ac:dyDescent="0.3">
      <c r="A29" s="8" t="s">
        <v>55</v>
      </c>
      <c r="B29" s="4" t="s">
        <v>56</v>
      </c>
      <c r="C29" s="6">
        <v>34.9</v>
      </c>
      <c r="D29" s="6">
        <v>27.18</v>
      </c>
      <c r="E29" s="6">
        <v>2.2000000000000002</v>
      </c>
      <c r="F29" s="5">
        <f t="shared" si="0"/>
        <v>6.3037249283667638</v>
      </c>
      <c r="G29" s="5">
        <f t="shared" si="1"/>
        <v>8.0941869021339219</v>
      </c>
      <c r="H29" s="4" t="s">
        <v>72</v>
      </c>
      <c r="I29" s="4" t="s">
        <v>91</v>
      </c>
    </row>
    <row r="30" spans="1:9" ht="22.5" customHeight="1" x14ac:dyDescent="0.3">
      <c r="A30" s="2"/>
      <c r="B30" s="9" t="s">
        <v>66</v>
      </c>
      <c r="C30" s="10">
        <f>SUM(C6:C29)</f>
        <v>70746.731100000005</v>
      </c>
      <c r="D30" s="10">
        <f t="shared" ref="D30:E30" si="2">SUM(D6:D29)</f>
        <v>82506.899999999994</v>
      </c>
      <c r="E30" s="10">
        <f t="shared" si="2"/>
        <v>80427.67</v>
      </c>
      <c r="F30" s="10">
        <f>E30/C30*100</f>
        <v>113.6839381120183</v>
      </c>
      <c r="G30" s="10">
        <f>E30/D30*100</f>
        <v>97.479931981446413</v>
      </c>
      <c r="H30" s="4"/>
      <c r="I30" s="16"/>
    </row>
  </sheetData>
  <mergeCells count="1">
    <mergeCell ref="A2:I2"/>
  </mergeCell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2023-04-17T07:18:08Z</dcterms:modified>
</cp:coreProperties>
</file>